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1"/>
  </bookViews>
  <sheets>
    <sheet name="Khung" sheetId="1" state="hidden" r:id="rId1"/>
    <sheet name="CDLT_1nam" sheetId="7" r:id="rId2"/>
    <sheet name="Sheet3" sheetId="3" r:id="rId3"/>
  </sheets>
  <externalReferences>
    <externalReference r:id="rId4"/>
  </externalReferences>
  <definedNames>
    <definedName name="_xlnm._FilterDatabase" localSheetId="1" hidden="1">CDLT_1nam!$I$2:$I$104</definedName>
  </definedNames>
  <calcPr calcId="145621"/>
</workbook>
</file>

<file path=xl/calcChain.xml><?xml version="1.0" encoding="utf-8"?>
<calcChain xmlns="http://schemas.openxmlformats.org/spreadsheetml/2006/main">
  <c r="K34" i="7" l="1"/>
  <c r="K33" i="7"/>
  <c r="K13" i="7"/>
  <c r="K31" i="7"/>
  <c r="K39" i="7"/>
  <c r="K38" i="7"/>
  <c r="K59" i="7"/>
  <c r="K58" i="7"/>
  <c r="K57" i="7"/>
  <c r="K56" i="7"/>
  <c r="K52" i="7"/>
  <c r="K51" i="7"/>
  <c r="K50" i="7"/>
  <c r="K49" i="7"/>
  <c r="K48" i="7"/>
  <c r="K47" i="7"/>
  <c r="K46" i="7"/>
  <c r="K45" i="7"/>
  <c r="K44" i="7"/>
  <c r="K32" i="7"/>
  <c r="K35" i="7"/>
  <c r="K30" i="7"/>
  <c r="K27" i="7"/>
  <c r="K28" i="7"/>
  <c r="K29" i="7"/>
  <c r="K26" i="7"/>
  <c r="K25" i="7"/>
  <c r="K42" i="7" l="1"/>
  <c r="J42" i="7" s="1"/>
  <c r="K23" i="7"/>
  <c r="K12" i="7"/>
  <c r="K11" i="7"/>
  <c r="K10" i="7"/>
  <c r="K9" i="7"/>
  <c r="K8" i="7"/>
  <c r="M114" i="7"/>
  <c r="H110" i="7"/>
  <c r="H106" i="7"/>
  <c r="H105" i="7"/>
  <c r="N104" i="7"/>
  <c r="H104" i="7"/>
  <c r="H103" i="7"/>
  <c r="H102" i="7"/>
  <c r="H101" i="7"/>
  <c r="H100" i="7"/>
  <c r="H99" i="7"/>
  <c r="H98" i="7"/>
  <c r="H92" i="7"/>
  <c r="H88" i="7"/>
  <c r="H87" i="7"/>
  <c r="H86" i="7"/>
  <c r="H85" i="7"/>
  <c r="H84" i="7"/>
  <c r="H83" i="7"/>
  <c r="H82" i="7"/>
  <c r="H81" i="7"/>
  <c r="H80" i="7"/>
  <c r="H74" i="7"/>
  <c r="H70" i="7"/>
  <c r="H69" i="7"/>
  <c r="H68" i="7"/>
  <c r="H67" i="7"/>
  <c r="H66" i="7"/>
  <c r="H65" i="7"/>
  <c r="H64" i="7"/>
  <c r="H63" i="7"/>
  <c r="H62" i="7"/>
  <c r="H52" i="7"/>
  <c r="H50" i="7"/>
  <c r="H49" i="7"/>
  <c r="H48" i="7"/>
  <c r="H19" i="7"/>
  <c r="K5" i="7" l="1"/>
  <c r="J23" i="7"/>
  <c r="K114" i="7" l="1"/>
  <c r="J114" i="7" s="1"/>
  <c r="J5" i="7"/>
  <c r="A15" i="1" l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26" i="1" l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<sst xmlns="http://schemas.openxmlformats.org/spreadsheetml/2006/main" count="241" uniqueCount="173">
  <si>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</si>
  <si>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</si>
  <si>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</si>
  <si>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</si>
  <si>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</si>
  <si>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</si>
  <si>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</si>
  <si>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</si>
  <si>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</si>
  <si>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</si>
  <si>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</si>
  <si>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</si>
  <si>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</si>
  <si>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</si>
  <si>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</si>
  <si>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</si>
  <si>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</si>
  <si>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</si>
  <si>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</si>
  <si>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</si>
  <si>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</si>
  <si>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</si>
  <si>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</si>
  <si>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</si>
  <si>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</si>
  <si>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</si>
  <si>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</si>
  <si>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</si>
  <si>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</si>
  <si>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</si>
  <si>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</si>
  <si>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</si>
  <si>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</si>
  <si>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</si>
  <si>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</si>
  <si>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</si>
  <si>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</si>
  <si>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</si>
  <si>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</si>
  <si>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</si>
  <si>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</si>
  <si>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</si>
  <si>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</si>
  <si>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</si>
  <si>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</si>
  <si>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</si>
  <si>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</si>
  <si>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</si>
  <si>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</si>
  <si>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</si>
  <si>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</si>
  <si>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</si>
  <si>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</si>
  <si>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</si>
  <si>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</si>
  <si>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</si>
  <si>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</si>
  <si>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</si>
  <si>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</si>
  <si>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</si>
  <si>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</si>
  <si>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</si>
  <si>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</si>
  <si>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</si>
  <si>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</si>
  <si>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</si>
  <si>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</si>
  <si>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</si>
  <si>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</si>
  <si>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</si>
  <si>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</si>
  <si>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</si>
  <si>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</si>
  <si>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</si>
  <si>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</si>
  <si>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</si>
  <si>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</si>
  <si>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</si>
  <si>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</si>
  <si>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</si>
  <si>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</si>
  <si>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</si>
  <si>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</si>
  <si>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</si>
  <si>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</si>
  <si>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</si>
  <si>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</si>
  <si>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</si>
  <si>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</si>
  <si>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</si>
  <si>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</si>
  <si>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</si>
  <si>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</si>
  <si>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</si>
  <si>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</si>
  <si>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</si>
  <si>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</si>
  <si>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</si>
  <si>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</si>
  <si>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</si>
  <si>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</si>
  <si>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</si>
  <si>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</si>
  <si>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</si>
  <si>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</si>
  <si>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</si>
  <si>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</si>
  <si>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</si>
  <si>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</si>
  <si>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</si>
  <si>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 xml:space="preserve">Học kỳ 1    </t>
  </si>
  <si>
    <t>tính chỉ</t>
  </si>
  <si>
    <t>tín chỉ</t>
  </si>
  <si>
    <t>Máy điện</t>
  </si>
  <si>
    <t>Tên học phần:
Học trước (a)
Song hành (b)</t>
  </si>
  <si>
    <t>Mã học phần</t>
  </si>
  <si>
    <t>Số tín chỉ</t>
  </si>
  <si>
    <t>3(3,0,6)</t>
  </si>
  <si>
    <t>2(2,0,4)</t>
  </si>
  <si>
    <t>1(1,0,2)</t>
  </si>
  <si>
    <t>2(0,2,1)</t>
  </si>
  <si>
    <t>1(0,1,0)</t>
  </si>
  <si>
    <t>1(0,1,1)</t>
  </si>
  <si>
    <t>4(4,0,8)</t>
  </si>
  <si>
    <t>Kỹ thuật số</t>
  </si>
  <si>
    <t>TT Kỹ thuật số</t>
  </si>
  <si>
    <t>Điện tử tương tự</t>
  </si>
  <si>
    <t>Điện tử công suất</t>
  </si>
  <si>
    <t>Vi xử lý</t>
  </si>
  <si>
    <t>TT Vi xử lý</t>
  </si>
  <si>
    <t>Điện tử công nghiệp</t>
  </si>
  <si>
    <t>TT Điện tử công nghiệp</t>
  </si>
  <si>
    <t>TT SCADA</t>
  </si>
  <si>
    <t>Kỹ thuật số (a)</t>
  </si>
  <si>
    <t>Điện tử công suất (a)</t>
  </si>
  <si>
    <t xml:space="preserve">Giáo dục thể chất </t>
  </si>
  <si>
    <t>Anh văn chuyên ngành</t>
  </si>
  <si>
    <t xml:space="preserve">Giáo dục Quốc phòng - An ninh </t>
  </si>
  <si>
    <t>DDT501</t>
  </si>
  <si>
    <t>DDT503</t>
  </si>
  <si>
    <t>DDT504</t>
  </si>
  <si>
    <t>DDT505</t>
  </si>
  <si>
    <t>DDT506</t>
  </si>
  <si>
    <t>DDT507</t>
  </si>
  <si>
    <t>DDT509</t>
  </si>
  <si>
    <t>DDT516</t>
  </si>
  <si>
    <t>TĐH quá trình công nghệ</t>
  </si>
  <si>
    <t>DDT502</t>
  </si>
  <si>
    <t>DDT508</t>
  </si>
  <si>
    <t>DDT510</t>
  </si>
  <si>
    <t>DDT511</t>
  </si>
  <si>
    <t>TT Điện công nghiệp</t>
  </si>
  <si>
    <t>DDT512</t>
  </si>
  <si>
    <t>TT cung cấp điện</t>
  </si>
  <si>
    <t>DDT513</t>
  </si>
  <si>
    <t>DDT515</t>
  </si>
  <si>
    <t>TT TĐH quá trình công nghệ</t>
  </si>
  <si>
    <t>DDT517</t>
  </si>
  <si>
    <t>DDT514</t>
  </si>
  <si>
    <t>Đồ án học phần</t>
  </si>
  <si>
    <t>Học kỳ phụ</t>
  </si>
  <si>
    <t>Vi xử lý (a)</t>
  </si>
  <si>
    <t>Điện tử công nghiệp (a)</t>
  </si>
  <si>
    <t>TT cung cấp điện (a)</t>
  </si>
  <si>
    <t>TĐH quá trình công nghệ (a)</t>
  </si>
  <si>
    <t>TT TĐH quá trình công nghệ (a)</t>
  </si>
  <si>
    <t>KHCB505</t>
  </si>
  <si>
    <t>LLCT503</t>
  </si>
  <si>
    <t>KHCB507</t>
  </si>
  <si>
    <t>LLCT507</t>
  </si>
  <si>
    <t>Kỹ thuật M&amp;E</t>
  </si>
  <si>
    <t>Kỹ thuật M&amp;E (a)</t>
  </si>
  <si>
    <t>Kế hoạch giảng dạy trong học kỳ  17C2-ĐĐT1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</si>
</sst>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  <font>
      <sz val="13"/>
      <color theme="9" tint="-0.499984740745262"/>
      <name val="Times New Roman+FPEF"/>
    </font>
    <font>
      <sz val="13"/>
      <color theme="9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84" t="s">
        <v>66</v>
      </c>
      <c r="B1" s="84"/>
      <c r="C1" s="84"/>
      <c r="D1" s="84"/>
      <c r="E1" s="84"/>
      <c r="F1" s="84"/>
      <c r="G1" s="84"/>
      <c r="H1" s="84"/>
    </row>
    <row r="2" spans="1:13" ht="15.75" thickBot="1">
      <c r="A2" s="85" t="s">
        <v>24</v>
      </c>
      <c r="B2" s="85"/>
      <c r="C2" s="85"/>
      <c r="D2" s="85"/>
      <c r="E2" s="85"/>
      <c r="F2" s="85"/>
      <c r="G2" s="85"/>
      <c r="H2" s="85"/>
    </row>
    <row r="3" spans="1:13" ht="19.5" thickBot="1">
      <c r="A3" s="101" t="s">
        <v>0</v>
      </c>
      <c r="B3" s="101" t="s">
        <v>1</v>
      </c>
      <c r="C3" s="104" t="s">
        <v>2</v>
      </c>
      <c r="D3" s="105"/>
      <c r="E3" s="105"/>
      <c r="F3" s="105"/>
      <c r="G3" s="105"/>
      <c r="H3" s="106"/>
    </row>
    <row r="4" spans="1:13" ht="19.5" thickBot="1">
      <c r="A4" s="102"/>
      <c r="B4" s="102"/>
      <c r="C4" s="8" t="s">
        <v>3</v>
      </c>
      <c r="D4" s="96" t="s">
        <v>5</v>
      </c>
      <c r="E4" s="97"/>
      <c r="F4" s="97"/>
      <c r="G4" s="98"/>
      <c r="H4" s="93" t="s">
        <v>6</v>
      </c>
    </row>
    <row r="5" spans="1:13" ht="18.75">
      <c r="A5" s="102"/>
      <c r="B5" s="102"/>
      <c r="C5" s="8" t="s">
        <v>4</v>
      </c>
      <c r="D5" s="99" t="s">
        <v>3</v>
      </c>
      <c r="E5" s="8" t="s">
        <v>7</v>
      </c>
      <c r="F5" s="93" t="s">
        <v>9</v>
      </c>
      <c r="G5" s="93" t="s">
        <v>10</v>
      </c>
      <c r="H5" s="94"/>
    </row>
    <row r="6" spans="1:13" ht="19.5" thickBot="1">
      <c r="A6" s="103"/>
      <c r="B6" s="103"/>
      <c r="C6" s="9"/>
      <c r="D6" s="100"/>
      <c r="E6" s="10" t="s">
        <v>8</v>
      </c>
      <c r="F6" s="95"/>
      <c r="G6" s="95"/>
      <c r="H6" s="95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74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75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73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76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 t="e">
        <f>#REF!</f>
        <v>#REF!</v>
      </c>
      <c r="B18" s="19" t="s">
        <v>101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e">
        <f>#REF!</f>
        <v>#REF!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e">
        <f>#REF!</f>
        <v>#REF!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e">
        <f>#REF!</f>
        <v>#REF!</v>
      </c>
      <c r="B21" s="25" t="s">
        <v>102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 t="e">
        <f>#REF!</f>
        <v>#REF!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e">
        <f>#REF!</f>
        <v>#REF!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 t="e">
        <f>#REF!</f>
        <v>#REF!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 t="e">
        <f>#REF!</f>
        <v>#REF!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 t="e">
        <f>#REF!</f>
        <v>#REF!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 t="e">
        <f>#REF!</f>
        <v>#REF!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e">
        <f>#REF!</f>
        <v>#REF!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 t="e">
        <f>#REF!</f>
        <v>#REF!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 t="e">
        <f>#REF!</f>
        <v>#REF!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 t="e">
        <f>#REF!</f>
        <v>#REF!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e">
        <f>#REF!</f>
        <v>#REF!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e">
        <f>#REF!</f>
        <v>#REF!</v>
      </c>
      <c r="B39" s="25" t="s">
        <v>103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e">
        <f>#REF!</f>
        <v>#REF!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e">
        <f>#REF!</f>
        <v>#REF!</v>
      </c>
      <c r="B41" s="27" t="s">
        <v>105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e">
        <f>#REF!</f>
        <v>#REF!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 t="e">
        <f>#REF!</f>
        <v>#REF!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 t="e">
        <f>#REF!</f>
        <v>#REF!</v>
      </c>
      <c r="B44" s="15" t="s">
        <v>104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 t="e">
        <f>#REF!</f>
        <v>#REF!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 t="e">
        <f>#REF!</f>
        <v>#REF!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86" t="s">
        <v>25</v>
      </c>
      <c r="B55" s="86"/>
      <c r="C55" s="86"/>
      <c r="D55" s="86"/>
      <c r="E55" s="86"/>
      <c r="F55" s="86"/>
      <c r="G55" s="86"/>
      <c r="H55" s="86"/>
    </row>
    <row r="56" spans="1:15" ht="18.75">
      <c r="A56" s="33" t="s">
        <v>26</v>
      </c>
      <c r="B56" s="34"/>
      <c r="C56" s="87" t="s">
        <v>2</v>
      </c>
      <c r="D56" s="88"/>
      <c r="E56" s="88"/>
      <c r="F56" s="88"/>
      <c r="G56" s="88"/>
      <c r="H56" s="89"/>
    </row>
    <row r="57" spans="1:15" ht="19.5" thickBot="1">
      <c r="A57" s="35" t="s">
        <v>27</v>
      </c>
      <c r="B57" s="36" t="s">
        <v>29</v>
      </c>
      <c r="C57" s="90"/>
      <c r="D57" s="91"/>
      <c r="E57" s="91"/>
      <c r="F57" s="91"/>
      <c r="G57" s="91"/>
      <c r="H57" s="92"/>
    </row>
    <row r="58" spans="1:15" ht="19.5" thickBot="1">
      <c r="A58" s="35" t="s">
        <v>28</v>
      </c>
      <c r="B58" s="36" t="s">
        <v>30</v>
      </c>
      <c r="C58" s="93" t="s">
        <v>31</v>
      </c>
      <c r="D58" s="96" t="s">
        <v>5</v>
      </c>
      <c r="E58" s="97"/>
      <c r="F58" s="97"/>
      <c r="G58" s="98"/>
      <c r="H58" s="93" t="s">
        <v>32</v>
      </c>
    </row>
    <row r="59" spans="1:15" ht="18.75">
      <c r="A59" s="37"/>
      <c r="B59" s="36"/>
      <c r="C59" s="94"/>
      <c r="D59" s="99" t="s">
        <v>3</v>
      </c>
      <c r="E59" s="93" t="s">
        <v>33</v>
      </c>
      <c r="F59" s="8" t="s">
        <v>34</v>
      </c>
      <c r="G59" s="93" t="s">
        <v>10</v>
      </c>
      <c r="H59" s="94"/>
    </row>
    <row r="60" spans="1:15" ht="19.5" thickBot="1">
      <c r="A60" s="38"/>
      <c r="B60" s="9"/>
      <c r="C60" s="95"/>
      <c r="D60" s="100"/>
      <c r="E60" s="95"/>
      <c r="F60" s="10" t="s">
        <v>35</v>
      </c>
      <c r="G60" s="95"/>
      <c r="H60" s="95"/>
    </row>
    <row r="61" spans="1:15" ht="19.5" thickBot="1">
      <c r="A61" s="21" t="e">
        <f>#REF!</f>
        <v>#REF!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e">
        <f>#REF!</f>
        <v>#REF!</v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e">
        <f>#REF!</f>
        <v>#REF!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e">
        <f>#REF!</f>
        <v>#REF!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 t="e">
        <f>#REF!</f>
        <v>#REF!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e">
        <f>#REF!</f>
        <v>#REF!</v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e">
        <f>#REF!</f>
        <v>#REF!</v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07" t="s">
        <v>98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08"/>
      <c r="B75"/>
    </row>
    <row r="76" spans="1:15">
      <c r="A76" t="s">
        <v>99</v>
      </c>
      <c r="B76">
        <f>COUNTA(D8:D15,D18:D25,D32:D46,D61:D67)</f>
        <v>38</v>
      </c>
    </row>
    <row r="77" spans="1:15">
      <c r="A77" t="s">
        <v>100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G1" zoomScale="70" zoomScaleNormal="70" zoomScalePageLayoutView="85" workbookViewId="0">
      <selection activeCell="P46" sqref="P46"/>
    </sheetView>
  </sheetViews>
  <sheetFormatPr defaultRowHeight="15"/>
  <cols>
    <col min="1" max="1" width="5.85546875" hidden="1" customWidth="1"/>
    <col min="2" max="6" width="6.42578125" hidden="1" customWidth="1"/>
    <col min="8" max="8" width="15.28515625" customWidth="1"/>
    <col min="9" max="9" width="28.28515625" customWidth="1"/>
    <col min="10" max="10" width="15.7109375" customWidth="1"/>
    <col min="11" max="11" width="15.140625" style="72" hidden="1" customWidth="1"/>
    <col min="12" max="12" width="21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>
      <c r="G2" s="117" t="s">
        <v>172</v>
      </c>
      <c r="H2" s="117"/>
      <c r="I2" s="117"/>
      <c r="J2" s="117"/>
    </row>
    <row r="3" spans="2:14" ht="87" customHeight="1">
      <c r="G3" s="115" t="s">
        <v>67</v>
      </c>
      <c r="H3" s="115" t="s">
        <v>115</v>
      </c>
      <c r="I3" s="115" t="s">
        <v>106</v>
      </c>
      <c r="J3" s="115" t="s">
        <v>116</v>
      </c>
      <c r="K3" s="115" t="s">
        <v>116</v>
      </c>
      <c r="L3" s="115" t="s">
        <v>114</v>
      </c>
      <c r="M3" s="115" t="s">
        <v>68</v>
      </c>
    </row>
    <row r="4" spans="2:14" ht="9" customHeight="1" thickBot="1">
      <c r="G4" s="116"/>
      <c r="H4" s="116" t="s">
        <v>28</v>
      </c>
      <c r="I4" s="116"/>
      <c r="J4" s="116"/>
      <c r="K4" s="116"/>
      <c r="L4" s="116"/>
      <c r="M4" s="116"/>
    </row>
    <row r="5" spans="2:14" ht="19.5" hidden="1" thickBot="1">
      <c r="G5" s="109" t="s">
        <v>110</v>
      </c>
      <c r="H5" s="110"/>
      <c r="I5" s="111"/>
      <c r="J5" s="6">
        <f>K5</f>
        <v>15</v>
      </c>
      <c r="K5" s="6">
        <f>SUM(K7:K22)</f>
        <v>15</v>
      </c>
      <c r="L5" s="6"/>
      <c r="M5" s="40">
        <v>15</v>
      </c>
      <c r="N5" t="s">
        <v>111</v>
      </c>
    </row>
    <row r="6" spans="2:14" ht="24" hidden="1" customHeight="1" thickBot="1">
      <c r="B6" s="52" t="s">
        <v>77</v>
      </c>
      <c r="C6" s="52" t="s">
        <v>78</v>
      </c>
      <c r="D6" s="52" t="s">
        <v>79</v>
      </c>
      <c r="E6" s="52" t="s">
        <v>80</v>
      </c>
      <c r="F6" s="52" t="s">
        <v>81</v>
      </c>
      <c r="G6" s="109" t="s">
        <v>107</v>
      </c>
      <c r="H6" s="110"/>
      <c r="I6" s="111"/>
      <c r="J6" s="65"/>
      <c r="K6" s="6"/>
      <c r="L6" s="1"/>
      <c r="M6" s="1"/>
    </row>
    <row r="7" spans="2:14" ht="19.5" hidden="1" thickBot="1">
      <c r="B7" t="s">
        <v>82</v>
      </c>
      <c r="C7" t="s">
        <v>83</v>
      </c>
      <c r="D7" t="s">
        <v>84</v>
      </c>
      <c r="E7" t="s">
        <v>85</v>
      </c>
      <c r="F7" t="s">
        <v>86</v>
      </c>
      <c r="G7" s="5">
        <v>1</v>
      </c>
      <c r="H7" s="70" t="s">
        <v>166</v>
      </c>
      <c r="I7" s="73" t="s">
        <v>135</v>
      </c>
      <c r="J7" s="68" t="s">
        <v>122</v>
      </c>
      <c r="K7" s="68">
        <v>1</v>
      </c>
      <c r="L7" s="41"/>
      <c r="M7" s="41"/>
    </row>
    <row r="8" spans="2:14" ht="19.5" hidden="1" thickBot="1">
      <c r="B8" t="s">
        <v>82</v>
      </c>
      <c r="C8" t="s">
        <v>83</v>
      </c>
      <c r="D8" t="s">
        <v>87</v>
      </c>
      <c r="E8" t="s">
        <v>85</v>
      </c>
      <c r="F8" t="s">
        <v>88</v>
      </c>
      <c r="G8" s="5">
        <v>2</v>
      </c>
      <c r="H8" s="70" t="s">
        <v>167</v>
      </c>
      <c r="I8" s="73" t="s">
        <v>13</v>
      </c>
      <c r="J8" s="74" t="s">
        <v>123</v>
      </c>
      <c r="K8" s="75">
        <f t="shared" ref="K8:K13" si="0">IF(J8=0,"",VALUE(LEFT(J8,1)))</f>
        <v>4</v>
      </c>
      <c r="L8" s="41"/>
      <c r="M8" s="1"/>
    </row>
    <row r="9" spans="2:14" ht="19.5" hidden="1" thickBot="1">
      <c r="B9" t="s">
        <v>82</v>
      </c>
      <c r="C9" t="s">
        <v>83</v>
      </c>
      <c r="D9" t="s">
        <v>89</v>
      </c>
      <c r="E9" t="s">
        <v>85</v>
      </c>
      <c r="F9" t="s">
        <v>90</v>
      </c>
      <c r="G9" s="5">
        <v>3</v>
      </c>
      <c r="H9" s="67" t="s">
        <v>138</v>
      </c>
      <c r="I9" s="71" t="s">
        <v>124</v>
      </c>
      <c r="J9" s="68" t="s">
        <v>118</v>
      </c>
      <c r="K9" s="75">
        <f t="shared" si="0"/>
        <v>2</v>
      </c>
      <c r="L9" s="61"/>
      <c r="M9" s="1"/>
    </row>
    <row r="10" spans="2:14" ht="19.5" hidden="1" thickBot="1">
      <c r="B10" t="s">
        <v>82</v>
      </c>
      <c r="C10" t="s">
        <v>83</v>
      </c>
      <c r="D10" t="s">
        <v>91</v>
      </c>
      <c r="E10" t="s">
        <v>85</v>
      </c>
      <c r="F10" t="s">
        <v>92</v>
      </c>
      <c r="G10" s="5">
        <v>4</v>
      </c>
      <c r="H10" s="76" t="s">
        <v>141</v>
      </c>
      <c r="I10" s="80" t="s">
        <v>113</v>
      </c>
      <c r="J10" s="68" t="s">
        <v>118</v>
      </c>
      <c r="K10" s="75">
        <f t="shared" si="0"/>
        <v>2</v>
      </c>
      <c r="L10" s="1"/>
      <c r="M10" s="1"/>
    </row>
    <row r="11" spans="2:14" ht="19.5" hidden="1" thickBot="1">
      <c r="B11" t="s">
        <v>82</v>
      </c>
      <c r="C11" t="s">
        <v>83</v>
      </c>
      <c r="D11" t="s">
        <v>91</v>
      </c>
      <c r="E11" s="53" t="s">
        <v>85</v>
      </c>
      <c r="F11" t="s">
        <v>93</v>
      </c>
      <c r="G11" s="5">
        <v>5</v>
      </c>
      <c r="H11" s="67" t="s">
        <v>142</v>
      </c>
      <c r="I11" s="69" t="s">
        <v>136</v>
      </c>
      <c r="J11" s="68" t="s">
        <v>118</v>
      </c>
      <c r="K11" s="75">
        <f t="shared" si="0"/>
        <v>2</v>
      </c>
      <c r="L11" s="62"/>
      <c r="M11" s="1"/>
    </row>
    <row r="12" spans="2:14" ht="19.5" hidden="1" thickBot="1">
      <c r="B12" t="s">
        <v>82</v>
      </c>
      <c r="C12" t="s">
        <v>83</v>
      </c>
      <c r="D12" t="s">
        <v>83</v>
      </c>
      <c r="E12" t="s">
        <v>85</v>
      </c>
      <c r="F12" t="s">
        <v>94</v>
      </c>
      <c r="G12" s="5">
        <v>6</v>
      </c>
      <c r="H12" s="67" t="s">
        <v>143</v>
      </c>
      <c r="I12" s="77" t="s">
        <v>128</v>
      </c>
      <c r="J12" s="68" t="s">
        <v>118</v>
      </c>
      <c r="K12" s="75">
        <f t="shared" si="0"/>
        <v>2</v>
      </c>
      <c r="L12" s="61"/>
      <c r="M12" s="1"/>
    </row>
    <row r="13" spans="2:14" ht="19.5" hidden="1" thickBot="1">
      <c r="B13" t="s">
        <v>82</v>
      </c>
      <c r="C13" t="s">
        <v>83</v>
      </c>
      <c r="D13" t="s">
        <v>83</v>
      </c>
      <c r="E13" t="s">
        <v>85</v>
      </c>
      <c r="F13" t="s">
        <v>95</v>
      </c>
      <c r="G13" s="5">
        <v>7</v>
      </c>
      <c r="H13" s="67" t="s">
        <v>154</v>
      </c>
      <c r="I13" s="81" t="s">
        <v>170</v>
      </c>
      <c r="J13" s="68" t="s">
        <v>118</v>
      </c>
      <c r="K13" s="75">
        <f t="shared" si="0"/>
        <v>2</v>
      </c>
      <c r="L13" s="1"/>
      <c r="M13" s="1"/>
    </row>
    <row r="14" spans="2:14" ht="19.5" hidden="1" thickBot="1">
      <c r="B14" t="s">
        <v>82</v>
      </c>
      <c r="C14" t="s">
        <v>83</v>
      </c>
      <c r="D14" t="s">
        <v>83</v>
      </c>
      <c r="E14" t="s">
        <v>85</v>
      </c>
      <c r="F14" t="s">
        <v>96</v>
      </c>
      <c r="G14" s="5">
        <v>8</v>
      </c>
      <c r="H14" s="67"/>
      <c r="I14" s="59"/>
      <c r="J14" s="66"/>
      <c r="K14" s="60"/>
      <c r="L14" s="1"/>
      <c r="M14" s="1"/>
    </row>
    <row r="15" spans="2:14" ht="19.5" hidden="1" thickBot="1">
      <c r="B15" t="s">
        <v>82</v>
      </c>
      <c r="C15" t="s">
        <v>83</v>
      </c>
      <c r="D15" t="s">
        <v>83</v>
      </c>
      <c r="E15" t="s">
        <v>85</v>
      </c>
      <c r="F15" t="s">
        <v>97</v>
      </c>
      <c r="G15" s="5">
        <v>9</v>
      </c>
      <c r="H15" s="67"/>
      <c r="I15" s="64"/>
      <c r="J15" s="66"/>
      <c r="K15" s="63"/>
      <c r="L15" s="1"/>
      <c r="M15" s="1"/>
    </row>
    <row r="16" spans="2:14" ht="19.5" hidden="1" thickBot="1">
      <c r="G16" s="5">
        <v>10</v>
      </c>
      <c r="H16" s="1"/>
      <c r="I16" s="59"/>
      <c r="J16" s="59"/>
      <c r="K16" s="60"/>
      <c r="L16" s="1"/>
      <c r="M16" s="1"/>
    </row>
    <row r="17" spans="4:14" ht="19.5" hidden="1" thickBot="1">
      <c r="G17" s="5">
        <v>11</v>
      </c>
      <c r="H17" s="1"/>
      <c r="I17" s="3"/>
      <c r="J17" s="3"/>
      <c r="K17" s="4"/>
      <c r="L17" s="1"/>
      <c r="M17" s="1"/>
    </row>
    <row r="18" spans="4:14" ht="19.5" hidden="1" thickBot="1">
      <c r="G18" s="109" t="s">
        <v>108</v>
      </c>
      <c r="H18" s="110"/>
      <c r="I18" s="111"/>
      <c r="J18" s="65"/>
      <c r="K18" s="6"/>
      <c r="L18" s="1"/>
      <c r="M18" s="1"/>
    </row>
    <row r="19" spans="4:14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1"/>
      <c r="M19" s="1"/>
    </row>
    <row r="20" spans="4:14" ht="19.5" hidden="1" thickBot="1">
      <c r="G20" s="5">
        <v>2</v>
      </c>
      <c r="H20" s="4"/>
      <c r="I20" s="3"/>
      <c r="J20" s="3"/>
      <c r="K20" s="4"/>
      <c r="L20" s="1"/>
      <c r="M20" s="1"/>
    </row>
    <row r="21" spans="4:14" ht="19.5" hidden="1" thickBot="1">
      <c r="G21" s="5">
        <v>3</v>
      </c>
      <c r="H21" s="1"/>
      <c r="I21" s="3"/>
      <c r="J21" s="3"/>
      <c r="K21" s="4"/>
      <c r="L21" s="1"/>
      <c r="M21" s="1"/>
    </row>
    <row r="22" spans="4:14" ht="19.5" hidden="1" thickBot="1">
      <c r="G22" s="5">
        <v>4</v>
      </c>
      <c r="H22" s="1"/>
      <c r="I22" s="3"/>
      <c r="J22" s="3"/>
      <c r="K22" s="4"/>
      <c r="L22" s="1"/>
      <c r="M22" s="1"/>
    </row>
    <row r="23" spans="4:14" ht="19.5" hidden="1" thickBot="1">
      <c r="G23" s="109" t="s">
        <v>69</v>
      </c>
      <c r="H23" s="110"/>
      <c r="I23" s="111"/>
      <c r="J23" s="6">
        <f>K23</f>
        <v>18</v>
      </c>
      <c r="K23" s="6">
        <f>SUM(K25:K41)</f>
        <v>18</v>
      </c>
      <c r="L23" s="6"/>
      <c r="M23" s="40">
        <v>18</v>
      </c>
      <c r="N23" t="s">
        <v>112</v>
      </c>
    </row>
    <row r="24" spans="4:14" ht="19.5" hidden="1" customHeight="1" thickBot="1">
      <c r="G24" s="109" t="s">
        <v>107</v>
      </c>
      <c r="H24" s="110"/>
      <c r="I24" s="111"/>
      <c r="J24" s="65"/>
      <c r="K24" s="6"/>
      <c r="L24" s="1"/>
      <c r="M24" s="1"/>
    </row>
    <row r="25" spans="4:14" ht="33.75" hidden="1" thickBot="1">
      <c r="D25" s="53"/>
      <c r="E25" s="53"/>
      <c r="G25" s="5">
        <v>1</v>
      </c>
      <c r="H25" s="70" t="s">
        <v>168</v>
      </c>
      <c r="I25" s="73" t="s">
        <v>137</v>
      </c>
      <c r="J25" s="68" t="s">
        <v>118</v>
      </c>
      <c r="K25" s="75">
        <f t="shared" ref="K25:K35" si="2">IF(J25=0,"",VALUE(LEFT(J25,1)))</f>
        <v>2</v>
      </c>
      <c r="L25" s="41"/>
      <c r="M25" s="41"/>
    </row>
    <row r="26" spans="4:14" ht="19.5" hidden="1" thickBot="1">
      <c r="E26" s="53"/>
      <c r="G26" s="5">
        <v>2</v>
      </c>
      <c r="H26" s="70" t="s">
        <v>169</v>
      </c>
      <c r="I26" s="73" t="s">
        <v>14</v>
      </c>
      <c r="J26" s="68" t="s">
        <v>119</v>
      </c>
      <c r="K26" s="75">
        <f t="shared" si="2"/>
        <v>1</v>
      </c>
      <c r="L26" s="1"/>
      <c r="M26" s="1"/>
    </row>
    <row r="27" spans="4:14" ht="19.5" hidden="1" thickBot="1">
      <c r="E27" s="53"/>
      <c r="G27" s="5">
        <v>3</v>
      </c>
      <c r="H27" s="67" t="s">
        <v>147</v>
      </c>
      <c r="I27" s="71" t="s">
        <v>125</v>
      </c>
      <c r="J27" s="82" t="s">
        <v>120</v>
      </c>
      <c r="K27" s="75">
        <f t="shared" ref="K27:K32" si="3">IF(J27=0,"",VALUE(LEFT(J27,1)))</f>
        <v>2</v>
      </c>
      <c r="L27" s="1" t="s">
        <v>133</v>
      </c>
      <c r="M27" s="1"/>
    </row>
    <row r="28" spans="4:14" ht="19.5" hidden="1" thickBot="1">
      <c r="E28" s="53"/>
      <c r="G28" s="5">
        <v>4</v>
      </c>
      <c r="H28" s="76" t="s">
        <v>139</v>
      </c>
      <c r="I28" s="71" t="s">
        <v>127</v>
      </c>
      <c r="J28" s="68" t="s">
        <v>118</v>
      </c>
      <c r="K28" s="75">
        <f t="shared" si="3"/>
        <v>2</v>
      </c>
      <c r="L28" s="1"/>
      <c r="M28" s="1"/>
    </row>
    <row r="29" spans="4:14" ht="19.5" hidden="1" thickBot="1">
      <c r="E29" s="53"/>
      <c r="G29" s="5">
        <v>5</v>
      </c>
      <c r="H29" s="67" t="s">
        <v>140</v>
      </c>
      <c r="I29" s="77" t="s">
        <v>126</v>
      </c>
      <c r="J29" s="68" t="s">
        <v>118</v>
      </c>
      <c r="K29" s="75">
        <f t="shared" si="3"/>
        <v>2</v>
      </c>
      <c r="L29" s="1"/>
      <c r="M29" s="1"/>
    </row>
    <row r="30" spans="4:14" ht="19.5" hidden="1" thickBot="1">
      <c r="E30" s="53"/>
      <c r="G30" s="5">
        <v>6</v>
      </c>
      <c r="H30" s="67" t="s">
        <v>148</v>
      </c>
      <c r="I30" s="77" t="s">
        <v>129</v>
      </c>
      <c r="J30" s="4" t="s">
        <v>120</v>
      </c>
      <c r="K30" s="75">
        <f t="shared" si="3"/>
        <v>2</v>
      </c>
      <c r="L30" s="77" t="s">
        <v>161</v>
      </c>
      <c r="M30" s="1"/>
    </row>
    <row r="31" spans="4:14" ht="33.75" hidden="1" thickBot="1">
      <c r="E31" s="53"/>
      <c r="G31" s="5">
        <v>7</v>
      </c>
      <c r="H31" s="67" t="s">
        <v>144</v>
      </c>
      <c r="I31" s="77" t="s">
        <v>130</v>
      </c>
      <c r="J31" s="83" t="s">
        <v>117</v>
      </c>
      <c r="K31" s="75">
        <f t="shared" si="3"/>
        <v>3</v>
      </c>
      <c r="L31" s="71" t="s">
        <v>134</v>
      </c>
      <c r="M31" s="1"/>
    </row>
    <row r="32" spans="4:14" ht="19.5" hidden="1" thickBot="1">
      <c r="E32" s="53"/>
      <c r="G32" s="5">
        <v>8</v>
      </c>
      <c r="H32" s="67" t="s">
        <v>152</v>
      </c>
      <c r="I32" s="19" t="s">
        <v>153</v>
      </c>
      <c r="J32" s="4" t="s">
        <v>120</v>
      </c>
      <c r="K32" s="75">
        <f t="shared" si="3"/>
        <v>2</v>
      </c>
      <c r="L32" s="1" t="s">
        <v>171</v>
      </c>
      <c r="M32" s="1"/>
    </row>
    <row r="33" spans="5:14" ht="19.5" hidden="1" thickBot="1">
      <c r="E33" s="53"/>
      <c r="G33" s="5">
        <v>9</v>
      </c>
      <c r="H33" s="67"/>
      <c r="I33" s="79"/>
      <c r="J33" s="4"/>
      <c r="K33" s="75" t="str">
        <f t="shared" si="2"/>
        <v/>
      </c>
      <c r="L33" s="1"/>
      <c r="M33" s="1"/>
    </row>
    <row r="34" spans="5:14" ht="19.5" hidden="1" thickBot="1">
      <c r="G34" s="5">
        <v>10</v>
      </c>
      <c r="H34" s="67"/>
      <c r="I34" s="19"/>
      <c r="J34" s="4"/>
      <c r="K34" s="75" t="str">
        <f t="shared" si="2"/>
        <v/>
      </c>
      <c r="L34" s="57"/>
      <c r="M34" s="1"/>
    </row>
    <row r="35" spans="5:14" ht="19.5" hidden="1" thickBot="1">
      <c r="G35" s="5">
        <v>11</v>
      </c>
      <c r="H35" s="67"/>
      <c r="I35" s="56"/>
      <c r="J35" s="58"/>
      <c r="K35" s="75" t="str">
        <f t="shared" si="2"/>
        <v/>
      </c>
      <c r="L35" s="1"/>
      <c r="M35" s="1"/>
    </row>
    <row r="36" spans="5:14" ht="19.5" hidden="1" thickBot="1">
      <c r="E36" s="53"/>
      <c r="G36" s="5">
        <v>12</v>
      </c>
      <c r="H36" s="67"/>
      <c r="I36" s="57"/>
      <c r="J36" s="58"/>
      <c r="K36" s="58"/>
      <c r="L36" s="1"/>
      <c r="M36" s="1"/>
    </row>
    <row r="37" spans="5:14" ht="19.5" hidden="1" thickBot="1">
      <c r="G37" s="109" t="s">
        <v>108</v>
      </c>
      <c r="H37" s="110"/>
      <c r="I37" s="111"/>
      <c r="J37" s="65"/>
      <c r="K37" s="6"/>
      <c r="L37" s="1"/>
      <c r="M37" s="1"/>
    </row>
    <row r="38" spans="5:14" ht="38.25" hidden="1" thickBot="1">
      <c r="G38" s="5">
        <v>1</v>
      </c>
      <c r="H38" s="67" t="s">
        <v>155</v>
      </c>
      <c r="I38" s="78" t="s">
        <v>146</v>
      </c>
      <c r="J38" s="68" t="s">
        <v>118</v>
      </c>
      <c r="K38" s="75">
        <f t="shared" ref="K38:K39" si="4">IF(J38=0,"",VALUE(LEFT(J38,1)))</f>
        <v>2</v>
      </c>
      <c r="L38" s="1"/>
      <c r="M38" s="1"/>
    </row>
    <row r="39" spans="5:14" ht="24" hidden="1" customHeight="1" thickBot="1">
      <c r="G39" s="5">
        <v>2</v>
      </c>
      <c r="H39" s="67"/>
      <c r="I39" s="78"/>
      <c r="J39" s="68"/>
      <c r="K39" s="75" t="str">
        <f t="shared" si="4"/>
        <v/>
      </c>
      <c r="L39" s="1"/>
      <c r="M39" s="1"/>
    </row>
    <row r="40" spans="5:14" ht="19.5" hidden="1" thickBot="1">
      <c r="G40" s="5">
        <v>3</v>
      </c>
      <c r="H40" s="1"/>
      <c r="I40" s="3"/>
      <c r="J40" s="3"/>
      <c r="K40" s="4"/>
      <c r="L40" s="1"/>
      <c r="M40" s="1"/>
    </row>
    <row r="41" spans="5:14" ht="19.5" hidden="1" thickBot="1">
      <c r="G41" s="5">
        <v>4</v>
      </c>
      <c r="H41" s="1"/>
      <c r="I41" s="3"/>
      <c r="J41" s="3"/>
      <c r="K41" s="4"/>
      <c r="L41" s="1"/>
      <c r="M41" s="1"/>
    </row>
    <row r="42" spans="5:14" ht="19.5" thickBot="1">
      <c r="E42" s="53"/>
      <c r="G42" s="109" t="s">
        <v>160</v>
      </c>
      <c r="H42" s="110"/>
      <c r="I42" s="111"/>
      <c r="J42" s="6">
        <f>K42</f>
        <v>9</v>
      </c>
      <c r="K42" s="6">
        <f>SUM(K44:K59)</f>
        <v>9</v>
      </c>
      <c r="L42" s="6"/>
      <c r="M42" s="40">
        <v>9</v>
      </c>
      <c r="N42" t="s">
        <v>112</v>
      </c>
    </row>
    <row r="43" spans="5:14" ht="19.5" thickBot="1">
      <c r="E43" s="53"/>
      <c r="G43" s="109" t="s">
        <v>107</v>
      </c>
      <c r="H43" s="110"/>
      <c r="I43" s="111"/>
      <c r="J43" s="65"/>
      <c r="K43" s="6"/>
      <c r="L43" s="1"/>
      <c r="M43" s="1"/>
    </row>
    <row r="44" spans="5:14" ht="33.75" thickBot="1">
      <c r="E44" s="53"/>
      <c r="G44" s="5">
        <v>1</v>
      </c>
      <c r="H44" s="67" t="s">
        <v>149</v>
      </c>
      <c r="I44" s="77" t="s">
        <v>131</v>
      </c>
      <c r="J44" s="4" t="s">
        <v>120</v>
      </c>
      <c r="K44" s="75">
        <f t="shared" ref="K44:K52" si="5">IF(J44=0,"",VALUE(LEFT(J44,1)))</f>
        <v>2</v>
      </c>
      <c r="L44" s="77" t="s">
        <v>162</v>
      </c>
      <c r="M44" s="41"/>
    </row>
    <row r="45" spans="5:14" ht="38.25" thickBot="1">
      <c r="E45" s="53"/>
      <c r="G45" s="5">
        <v>2</v>
      </c>
      <c r="H45" s="67" t="s">
        <v>150</v>
      </c>
      <c r="I45" s="79" t="s">
        <v>151</v>
      </c>
      <c r="J45" s="4" t="s">
        <v>120</v>
      </c>
      <c r="K45" s="75">
        <f t="shared" si="5"/>
        <v>2</v>
      </c>
      <c r="L45" s="19" t="s">
        <v>163</v>
      </c>
      <c r="M45" s="1"/>
    </row>
    <row r="46" spans="5:14" ht="19.5" thickBot="1">
      <c r="E46" s="53"/>
      <c r="G46" s="5">
        <v>3</v>
      </c>
      <c r="H46" s="67" t="s">
        <v>158</v>
      </c>
      <c r="I46" s="71" t="s">
        <v>159</v>
      </c>
      <c r="J46" s="58" t="s">
        <v>121</v>
      </c>
      <c r="K46" s="75">
        <f t="shared" si="5"/>
        <v>1</v>
      </c>
      <c r="L46" s="1"/>
      <c r="M46" s="1"/>
    </row>
    <row r="47" spans="5:14" ht="19.5" hidden="1" thickBot="1">
      <c r="G47" s="5">
        <v>4</v>
      </c>
      <c r="H47" s="67"/>
      <c r="I47" s="19"/>
      <c r="J47" s="4"/>
      <c r="K47" s="75" t="str">
        <f t="shared" si="5"/>
        <v/>
      </c>
      <c r="L47" s="1"/>
      <c r="M47" s="1"/>
    </row>
    <row r="48" spans="5:14" ht="19.5" hidden="1" thickBot="1">
      <c r="G48" s="5">
        <v>5</v>
      </c>
      <c r="H48" s="4" t="str">
        <f t="shared" ref="H48:H52" si="6">CONCATENATE(B48,C48,D48,E48,F48)</f>
        <v/>
      </c>
      <c r="I48" s="3"/>
      <c r="J48" s="3"/>
      <c r="K48" s="75" t="str">
        <f t="shared" si="5"/>
        <v/>
      </c>
      <c r="L48" s="1"/>
      <c r="M48" s="1"/>
    </row>
    <row r="49" spans="5:14" ht="19.5" hidden="1" thickBot="1">
      <c r="G49" s="5">
        <v>6</v>
      </c>
      <c r="H49" s="4" t="str">
        <f t="shared" si="6"/>
        <v/>
      </c>
      <c r="I49" s="42"/>
      <c r="J49" s="3"/>
      <c r="K49" s="75" t="str">
        <f t="shared" si="5"/>
        <v/>
      </c>
      <c r="L49" s="1"/>
      <c r="M49" s="1"/>
    </row>
    <row r="50" spans="5:14" ht="19.5" hidden="1" thickBot="1">
      <c r="G50" s="5">
        <v>7</v>
      </c>
      <c r="H50" s="4" t="str">
        <f t="shared" si="6"/>
        <v/>
      </c>
      <c r="I50" s="3"/>
      <c r="J50" s="3"/>
      <c r="K50" s="75" t="str">
        <f t="shared" si="5"/>
        <v/>
      </c>
      <c r="L50" s="1"/>
      <c r="M50" s="1"/>
    </row>
    <row r="51" spans="5:14" ht="19.5" hidden="1" thickBot="1">
      <c r="G51" s="5">
        <v>8</v>
      </c>
      <c r="H51" s="67"/>
      <c r="I51" s="71"/>
      <c r="J51" s="58"/>
      <c r="K51" s="75" t="str">
        <f t="shared" si="5"/>
        <v/>
      </c>
      <c r="L51" s="1"/>
      <c r="M51" s="1"/>
    </row>
    <row r="52" spans="5:14" ht="19.5" hidden="1" thickBot="1">
      <c r="G52" s="5">
        <v>9</v>
      </c>
      <c r="H52" s="4" t="str">
        <f t="shared" si="6"/>
        <v/>
      </c>
      <c r="I52" s="3"/>
      <c r="J52" s="3"/>
      <c r="K52" s="75" t="str">
        <f t="shared" si="5"/>
        <v/>
      </c>
      <c r="L52" s="1"/>
      <c r="M52" s="1"/>
    </row>
    <row r="53" spans="5:14" ht="19.5" hidden="1" thickBot="1">
      <c r="E53" s="53"/>
      <c r="G53" s="5">
        <v>10</v>
      </c>
      <c r="H53" s="1"/>
      <c r="I53" s="3"/>
      <c r="J53" s="3"/>
      <c r="K53" s="4"/>
      <c r="L53" s="1"/>
      <c r="M53" s="1"/>
    </row>
    <row r="54" spans="5:14" ht="19.5" hidden="1" thickBot="1">
      <c r="G54" s="5">
        <v>11</v>
      </c>
      <c r="H54" s="1"/>
      <c r="I54" s="3"/>
      <c r="J54" s="3"/>
      <c r="K54" s="4"/>
      <c r="L54" s="1"/>
      <c r="M54" s="1"/>
    </row>
    <row r="55" spans="5:14" ht="19.5" thickBot="1">
      <c r="G55" s="109" t="s">
        <v>108</v>
      </c>
      <c r="H55" s="110"/>
      <c r="I55" s="111"/>
      <c r="J55" s="65"/>
      <c r="K55" s="6"/>
      <c r="L55" s="1"/>
      <c r="M55" s="1"/>
    </row>
    <row r="56" spans="5:14" ht="38.25" thickBot="1">
      <c r="G56" s="5">
        <v>1</v>
      </c>
      <c r="H56" s="67" t="s">
        <v>145</v>
      </c>
      <c r="I56" s="78" t="s">
        <v>156</v>
      </c>
      <c r="J56" s="4" t="s">
        <v>120</v>
      </c>
      <c r="K56" s="75">
        <f t="shared" ref="K56:K59" si="7">IF(J56=0,"",VALUE(LEFT(J56,1)))</f>
        <v>2</v>
      </c>
      <c r="L56" s="78" t="s">
        <v>164</v>
      </c>
      <c r="M56" s="1"/>
    </row>
    <row r="57" spans="5:14" ht="38.25" thickBot="1">
      <c r="G57" s="5">
        <v>2</v>
      </c>
      <c r="H57" s="67" t="s">
        <v>157</v>
      </c>
      <c r="I57" s="78" t="s">
        <v>132</v>
      </c>
      <c r="J57" s="4" t="s">
        <v>120</v>
      </c>
      <c r="K57" s="75">
        <f t="shared" si="7"/>
        <v>2</v>
      </c>
      <c r="L57" s="78" t="s">
        <v>165</v>
      </c>
      <c r="M57" s="1"/>
    </row>
    <row r="58" spans="5:14" ht="19.5" hidden="1" thickBot="1">
      <c r="E58" s="53"/>
      <c r="G58" s="5">
        <v>3</v>
      </c>
      <c r="H58" s="1"/>
      <c r="I58" s="3"/>
      <c r="J58" s="3"/>
      <c r="K58" s="75" t="str">
        <f t="shared" si="7"/>
        <v/>
      </c>
      <c r="L58" s="1"/>
      <c r="M58" s="1"/>
    </row>
    <row r="59" spans="5:14" ht="19.5" hidden="1" thickBot="1">
      <c r="E59" s="53"/>
      <c r="G59" s="5">
        <v>4</v>
      </c>
      <c r="H59" s="1"/>
      <c r="I59" s="3"/>
      <c r="J59" s="3"/>
      <c r="K59" s="75" t="str">
        <f t="shared" si="7"/>
        <v/>
      </c>
      <c r="L59" s="1"/>
      <c r="M59" s="1"/>
    </row>
    <row r="60" spans="5:14" ht="19.5" hidden="1" thickBot="1">
      <c r="E60" s="53"/>
      <c r="G60" s="109" t="s">
        <v>70</v>
      </c>
      <c r="H60" s="110"/>
      <c r="I60" s="111"/>
      <c r="J60" s="65"/>
      <c r="K60" s="6"/>
      <c r="L60" s="6"/>
      <c r="M60" s="40"/>
      <c r="N60" t="s">
        <v>112</v>
      </c>
    </row>
    <row r="61" spans="5:14" ht="19.5" hidden="1" thickBot="1">
      <c r="G61" s="109" t="s">
        <v>107</v>
      </c>
      <c r="H61" s="110"/>
      <c r="I61" s="111"/>
      <c r="J61" s="65"/>
      <c r="K61" s="6"/>
      <c r="L61" s="1"/>
      <c r="M61" s="1"/>
    </row>
    <row r="62" spans="5:14" ht="19.5" hidden="1" thickBot="1">
      <c r="G62" s="5">
        <v>1</v>
      </c>
      <c r="H62" s="4" t="str">
        <f>CONCATENATE(B62,C62,D62,E62,F62)</f>
        <v/>
      </c>
      <c r="I62" s="43"/>
      <c r="J62" s="43"/>
      <c r="K62" s="1"/>
      <c r="L62" s="41"/>
      <c r="M62" s="41"/>
    </row>
    <row r="63" spans="5:14" ht="19.5" hidden="1" thickBot="1">
      <c r="G63" s="5">
        <v>2</v>
      </c>
      <c r="H63" s="4" t="str">
        <f t="shared" ref="H63:H70" si="8">CONCATENATE(B63,C63,D63,E63,F63)</f>
        <v/>
      </c>
      <c r="I63" s="43"/>
      <c r="J63" s="43"/>
      <c r="K63" s="1"/>
      <c r="L63" s="1"/>
      <c r="M63" s="1"/>
    </row>
    <row r="64" spans="5:14" ht="19.5" hidden="1" thickBot="1">
      <c r="G64" s="5">
        <v>3</v>
      </c>
      <c r="H64" s="4" t="str">
        <f t="shared" si="8"/>
        <v/>
      </c>
      <c r="I64" s="43"/>
      <c r="J64" s="43"/>
      <c r="K64" s="1"/>
      <c r="L64" s="1"/>
      <c r="M64" s="1"/>
    </row>
    <row r="65" spans="5:14" ht="19.5" hidden="1" thickBot="1">
      <c r="G65" s="5">
        <v>4</v>
      </c>
      <c r="H65" s="4" t="str">
        <f t="shared" si="8"/>
        <v/>
      </c>
      <c r="I65" s="3"/>
      <c r="J65" s="3"/>
      <c r="K65" s="4"/>
      <c r="L65" s="1"/>
      <c r="M65" s="1"/>
    </row>
    <row r="66" spans="5:14" ht="19.5" hidden="1" thickBot="1">
      <c r="G66" s="5">
        <v>5</v>
      </c>
      <c r="H66" s="4" t="str">
        <f t="shared" si="8"/>
        <v/>
      </c>
      <c r="I66" s="3"/>
      <c r="J66" s="3"/>
      <c r="K66" s="4"/>
      <c r="L66" s="1"/>
      <c r="M66" s="1"/>
    </row>
    <row r="67" spans="5:14" ht="19.5" hidden="1" thickBot="1">
      <c r="G67" s="5">
        <v>6</v>
      </c>
      <c r="H67" s="4" t="str">
        <f t="shared" si="8"/>
        <v/>
      </c>
      <c r="I67" s="42"/>
      <c r="J67" s="3"/>
      <c r="K67" s="4"/>
      <c r="L67" s="1"/>
      <c r="M67" s="1"/>
    </row>
    <row r="68" spans="5:14" ht="19.5" hidden="1" thickBot="1">
      <c r="E68" s="53"/>
      <c r="G68" s="5">
        <v>7</v>
      </c>
      <c r="H68" s="4" t="str">
        <f t="shared" si="8"/>
        <v/>
      </c>
      <c r="I68" s="3"/>
      <c r="J68" s="3"/>
      <c r="K68" s="4"/>
      <c r="L68" s="1"/>
      <c r="M68" s="1"/>
    </row>
    <row r="69" spans="5:14" ht="19.5" hidden="1" thickBot="1">
      <c r="E69" s="53"/>
      <c r="G69" s="5">
        <v>8</v>
      </c>
      <c r="H69" s="4" t="str">
        <f t="shared" si="8"/>
        <v/>
      </c>
      <c r="I69" s="3"/>
      <c r="J69" s="3"/>
      <c r="K69" s="4"/>
      <c r="L69" s="1"/>
      <c r="M69" s="1"/>
    </row>
    <row r="70" spans="5:14" ht="19.5" hidden="1" thickBot="1">
      <c r="G70" s="5">
        <v>9</v>
      </c>
      <c r="H70" s="4" t="str">
        <f t="shared" si="8"/>
        <v/>
      </c>
      <c r="I70" s="3"/>
      <c r="J70" s="3"/>
      <c r="K70" s="4"/>
      <c r="L70" s="1"/>
      <c r="M70" s="1"/>
    </row>
    <row r="71" spans="5:14" ht="19.5" hidden="1" thickBot="1">
      <c r="G71" s="5">
        <v>10</v>
      </c>
      <c r="H71" s="1"/>
      <c r="I71" s="3"/>
      <c r="J71" s="3"/>
      <c r="K71" s="4"/>
      <c r="L71" s="1"/>
      <c r="M71" s="1"/>
    </row>
    <row r="72" spans="5:14" ht="19.5" hidden="1" thickBot="1">
      <c r="G72" s="5">
        <v>11</v>
      </c>
      <c r="H72" s="1"/>
      <c r="I72" s="3"/>
      <c r="J72" s="3"/>
      <c r="K72" s="4"/>
      <c r="L72" s="1"/>
      <c r="M72" s="1"/>
    </row>
    <row r="73" spans="5:14" ht="19.5" hidden="1" thickBot="1">
      <c r="G73" s="109" t="s">
        <v>108</v>
      </c>
      <c r="H73" s="110"/>
      <c r="I73" s="111"/>
      <c r="J73" s="65"/>
      <c r="K73" s="6"/>
      <c r="L73" s="1"/>
      <c r="M73" s="1"/>
    </row>
    <row r="74" spans="5:14" ht="19.5" hidden="1" thickBot="1">
      <c r="E74" s="53"/>
      <c r="G74" s="5">
        <v>1</v>
      </c>
      <c r="H74" s="4" t="str">
        <f t="shared" ref="H74" si="9">CONCATENATE(B74,C74,D74,E74,F74)</f>
        <v/>
      </c>
      <c r="I74" s="3"/>
      <c r="J74" s="3"/>
      <c r="K74" s="4"/>
      <c r="L74" s="1"/>
      <c r="M74" s="1"/>
    </row>
    <row r="75" spans="5:14" ht="19.5" hidden="1" thickBot="1">
      <c r="E75" s="53"/>
      <c r="G75" s="5">
        <v>2</v>
      </c>
      <c r="H75" s="4"/>
      <c r="I75" s="3"/>
      <c r="J75" s="3"/>
      <c r="K75" s="4"/>
      <c r="L75" s="1"/>
      <c r="M75" s="1"/>
    </row>
    <row r="76" spans="5:14" ht="19.5" hidden="1" thickBot="1">
      <c r="E76" s="53"/>
      <c r="G76" s="5">
        <v>3</v>
      </c>
      <c r="H76" s="1"/>
      <c r="I76" s="3"/>
      <c r="J76" s="3"/>
      <c r="K76" s="4"/>
      <c r="L76" s="1"/>
      <c r="M76" s="1"/>
    </row>
    <row r="77" spans="5:14" ht="19.5" hidden="1" thickBot="1">
      <c r="E77" s="53"/>
      <c r="G77" s="5">
        <v>4</v>
      </c>
      <c r="H77" s="1"/>
      <c r="I77" s="3"/>
      <c r="J77" s="3"/>
      <c r="K77" s="4"/>
      <c r="L77" s="1"/>
      <c r="M77" s="1"/>
    </row>
    <row r="78" spans="5:14" ht="19.5" hidden="1" thickBot="1">
      <c r="G78" s="109" t="s">
        <v>71</v>
      </c>
      <c r="H78" s="110"/>
      <c r="I78" s="111"/>
      <c r="J78" s="65"/>
      <c r="K78" s="6"/>
      <c r="L78" s="6"/>
      <c r="M78" s="40"/>
      <c r="N78" t="s">
        <v>112</v>
      </c>
    </row>
    <row r="79" spans="5:14" ht="19.5" hidden="1" thickBot="1">
      <c r="G79" s="109" t="s">
        <v>107</v>
      </c>
      <c r="H79" s="110"/>
      <c r="I79" s="111"/>
      <c r="J79" s="65"/>
      <c r="K79" s="6"/>
      <c r="L79" s="1"/>
      <c r="M79" s="1"/>
    </row>
    <row r="80" spans="5:14" ht="19.5" hidden="1" thickBot="1">
      <c r="G80" s="5">
        <v>1</v>
      </c>
      <c r="H80" s="4" t="str">
        <f>CONCATENATE(B80,C80,D80,E80,F80)</f>
        <v/>
      </c>
      <c r="I80" s="43"/>
      <c r="J80" s="43"/>
      <c r="K80" s="1"/>
      <c r="L80" s="41"/>
      <c r="M80" s="41"/>
    </row>
    <row r="81" spans="5:14" ht="19.5" hidden="1" thickBot="1">
      <c r="G81" s="5">
        <v>2</v>
      </c>
      <c r="H81" s="4" t="str">
        <f t="shared" ref="H81:H88" si="10">CONCATENATE(B81,C81,D81,E81,F81)</f>
        <v/>
      </c>
      <c r="I81" s="43"/>
      <c r="J81" s="43"/>
      <c r="K81" s="1"/>
      <c r="L81" s="1"/>
      <c r="M81" s="1"/>
    </row>
    <row r="82" spans="5:14" ht="19.5" hidden="1" thickBot="1">
      <c r="G82" s="5">
        <v>3</v>
      </c>
      <c r="H82" s="4" t="str">
        <f t="shared" si="10"/>
        <v/>
      </c>
      <c r="I82" s="43"/>
      <c r="J82" s="43"/>
      <c r="K82" s="1"/>
      <c r="L82" s="1"/>
      <c r="M82" s="1"/>
    </row>
    <row r="83" spans="5:14" ht="19.5" hidden="1" thickBot="1">
      <c r="G83" s="5">
        <v>4</v>
      </c>
      <c r="H83" s="4" t="str">
        <f t="shared" si="10"/>
        <v/>
      </c>
      <c r="I83" s="3"/>
      <c r="J83" s="3"/>
      <c r="K83" s="4"/>
      <c r="L83" s="1"/>
      <c r="M83" s="1"/>
    </row>
    <row r="84" spans="5:14" ht="19.5" hidden="1" thickBot="1">
      <c r="E84" s="53"/>
      <c r="G84" s="5">
        <v>5</v>
      </c>
      <c r="H84" s="4" t="str">
        <f t="shared" si="10"/>
        <v/>
      </c>
      <c r="I84" s="3"/>
      <c r="J84" s="3"/>
      <c r="K84" s="4"/>
      <c r="L84" s="1"/>
      <c r="M84" s="1"/>
    </row>
    <row r="85" spans="5:14" ht="19.5" hidden="1" thickBot="1">
      <c r="E85" s="53"/>
      <c r="G85" s="5">
        <v>6</v>
      </c>
      <c r="H85" s="4" t="str">
        <f t="shared" si="10"/>
        <v/>
      </c>
      <c r="I85" s="42"/>
      <c r="J85" s="3"/>
      <c r="K85" s="4"/>
      <c r="L85" s="1"/>
      <c r="M85" s="1"/>
    </row>
    <row r="86" spans="5:14" ht="19.5" hidden="1" thickBot="1">
      <c r="G86" s="5">
        <v>7</v>
      </c>
      <c r="H86" s="4" t="str">
        <f t="shared" si="10"/>
        <v/>
      </c>
      <c r="I86" s="3"/>
      <c r="J86" s="3"/>
      <c r="K86" s="4"/>
      <c r="L86" s="1"/>
      <c r="M86" s="1"/>
    </row>
    <row r="87" spans="5:14" ht="19.5" hidden="1" thickBot="1">
      <c r="G87" s="5">
        <v>8</v>
      </c>
      <c r="H87" s="4" t="str">
        <f t="shared" si="10"/>
        <v/>
      </c>
      <c r="I87" s="3"/>
      <c r="J87" s="3"/>
      <c r="K87" s="4"/>
      <c r="L87" s="1"/>
      <c r="M87" s="1"/>
    </row>
    <row r="88" spans="5:14" ht="19.5" hidden="1" thickBot="1">
      <c r="G88" s="5">
        <v>9</v>
      </c>
      <c r="H88" s="4" t="str">
        <f t="shared" si="10"/>
        <v/>
      </c>
      <c r="I88" s="3"/>
      <c r="J88" s="3"/>
      <c r="K88" s="4"/>
      <c r="L88" s="1"/>
      <c r="M88" s="1"/>
    </row>
    <row r="89" spans="5:14" ht="19.5" hidden="1" thickBot="1">
      <c r="G89" s="5">
        <v>10</v>
      </c>
      <c r="H89" s="1"/>
      <c r="I89" s="3"/>
      <c r="J89" s="3"/>
      <c r="K89" s="4"/>
      <c r="L89" s="1"/>
      <c r="M89" s="1"/>
    </row>
    <row r="90" spans="5:14" ht="19.5" hidden="1" thickBot="1">
      <c r="E90" s="53"/>
      <c r="G90" s="5">
        <v>11</v>
      </c>
      <c r="H90" s="1"/>
      <c r="I90" s="3"/>
      <c r="J90" s="3"/>
      <c r="K90" s="4"/>
      <c r="L90" s="1"/>
      <c r="M90" s="1"/>
    </row>
    <row r="91" spans="5:14" ht="19.5" hidden="1" thickBot="1">
      <c r="E91" s="53"/>
      <c r="G91" s="109" t="s">
        <v>108</v>
      </c>
      <c r="H91" s="110"/>
      <c r="I91" s="111"/>
      <c r="J91" s="65"/>
      <c r="K91" s="6"/>
      <c r="L91" s="1"/>
      <c r="M91" s="1"/>
    </row>
    <row r="92" spans="5:14" ht="19.5" hidden="1" thickBot="1">
      <c r="G92" s="5">
        <v>1</v>
      </c>
      <c r="H92" s="4" t="str">
        <f t="shared" ref="H92" si="11">CONCATENATE(B92,C92,D92,E92,F92)</f>
        <v/>
      </c>
      <c r="I92" s="3"/>
      <c r="J92" s="3"/>
      <c r="K92" s="4"/>
      <c r="L92" s="1"/>
      <c r="M92" s="1"/>
    </row>
    <row r="93" spans="5:14" ht="19.5" hidden="1" thickBot="1">
      <c r="G93" s="5">
        <v>2</v>
      </c>
      <c r="H93" s="4"/>
      <c r="I93" s="3"/>
      <c r="J93" s="3"/>
      <c r="K93" s="4"/>
      <c r="L93" s="1"/>
      <c r="M93" s="1"/>
    </row>
    <row r="94" spans="5:14" ht="19.5" hidden="1" thickBot="1">
      <c r="G94" s="5">
        <v>3</v>
      </c>
      <c r="H94" s="1"/>
      <c r="I94" s="3"/>
      <c r="J94" s="3"/>
      <c r="K94" s="4"/>
      <c r="L94" s="1"/>
      <c r="M94" s="1"/>
    </row>
    <row r="95" spans="5:14" ht="19.5" hidden="1" thickBot="1">
      <c r="G95" s="5">
        <v>4</v>
      </c>
      <c r="H95" s="1"/>
      <c r="I95" s="3"/>
      <c r="J95" s="3"/>
      <c r="K95" s="4"/>
      <c r="L95" s="1"/>
      <c r="M95" s="1"/>
    </row>
    <row r="96" spans="5:14" ht="19.5" hidden="1" thickBot="1">
      <c r="G96" s="109" t="s">
        <v>72</v>
      </c>
      <c r="H96" s="110"/>
      <c r="I96" s="111"/>
      <c r="J96" s="65"/>
      <c r="K96" s="6"/>
      <c r="L96" s="6"/>
      <c r="M96" s="40"/>
      <c r="N96" t="s">
        <v>112</v>
      </c>
    </row>
    <row r="97" spans="5:14" ht="19.5" hidden="1" thickBot="1">
      <c r="G97" s="109" t="s">
        <v>107</v>
      </c>
      <c r="H97" s="110"/>
      <c r="I97" s="111"/>
      <c r="J97" s="65"/>
      <c r="K97" s="6"/>
      <c r="L97" s="1"/>
      <c r="M97" s="1"/>
    </row>
    <row r="98" spans="5:14" ht="19.5" hidden="1" thickBot="1">
      <c r="G98" s="5">
        <v>1</v>
      </c>
      <c r="H98" s="4" t="str">
        <f>CONCATENATE(B98,C98,D98,E98,F98)</f>
        <v/>
      </c>
      <c r="I98" s="43"/>
      <c r="J98" s="43"/>
      <c r="K98" s="1"/>
      <c r="L98" s="41"/>
      <c r="M98" s="41"/>
    </row>
    <row r="99" spans="5:14" ht="19.5" hidden="1" thickBot="1">
      <c r="G99" s="5">
        <v>2</v>
      </c>
      <c r="H99" s="4" t="str">
        <f t="shared" ref="H99:H106" si="12">CONCATENATE(B99,C99,D99,E99,F99)</f>
        <v/>
      </c>
      <c r="I99" s="43"/>
      <c r="J99" s="43"/>
      <c r="K99" s="1"/>
      <c r="L99" s="1"/>
      <c r="M99" s="1"/>
    </row>
    <row r="100" spans="5:14" ht="19.5" hidden="1" thickBot="1">
      <c r="E100" s="53"/>
      <c r="G100" s="5">
        <v>3</v>
      </c>
      <c r="H100" s="4" t="str">
        <f t="shared" si="12"/>
        <v/>
      </c>
      <c r="I100" s="43"/>
      <c r="J100" s="43"/>
      <c r="K100" s="1"/>
      <c r="L100" s="1"/>
      <c r="M100" s="1"/>
    </row>
    <row r="101" spans="5:14" ht="19.5" hidden="1" thickBot="1">
      <c r="G101" s="5">
        <v>4</v>
      </c>
      <c r="H101" s="4" t="str">
        <f t="shared" si="12"/>
        <v/>
      </c>
      <c r="I101" s="3"/>
      <c r="J101" s="3"/>
      <c r="K101" s="4"/>
      <c r="L101" s="1"/>
      <c r="M101" s="1"/>
    </row>
    <row r="102" spans="5:14" ht="19.5" hidden="1" thickBot="1">
      <c r="G102" s="5">
        <v>5</v>
      </c>
      <c r="H102" s="4" t="str">
        <f t="shared" si="12"/>
        <v/>
      </c>
      <c r="I102" s="3"/>
      <c r="J102" s="3"/>
      <c r="K102" s="4"/>
      <c r="L102" s="1"/>
      <c r="M102" s="1"/>
    </row>
    <row r="103" spans="5:14" ht="19.5" hidden="1" thickBot="1">
      <c r="G103" s="5">
        <v>6</v>
      </c>
      <c r="H103" s="4" t="str">
        <f t="shared" si="12"/>
        <v/>
      </c>
      <c r="I103" s="42"/>
      <c r="J103" s="3"/>
      <c r="K103" s="4"/>
      <c r="L103" s="1"/>
      <c r="M103" s="1"/>
    </row>
    <row r="104" spans="5:14" ht="19.5" hidden="1" customHeight="1" thickBot="1">
      <c r="G104" s="5">
        <v>7</v>
      </c>
      <c r="H104" s="4" t="str">
        <f t="shared" si="12"/>
        <v/>
      </c>
      <c r="I104" s="3"/>
      <c r="J104" s="3"/>
      <c r="K104" s="4"/>
      <c r="L104" s="1"/>
      <c r="M104" s="1"/>
      <c r="N104">
        <f>SUM(N5,N23,N40,N56,N72,N88)</f>
        <v>0</v>
      </c>
    </row>
    <row r="105" spans="5:14" ht="19.5" hidden="1" thickBot="1">
      <c r="G105" s="5">
        <v>8</v>
      </c>
      <c r="H105" s="4" t="str">
        <f t="shared" si="12"/>
        <v/>
      </c>
      <c r="I105" s="3"/>
      <c r="J105" s="3"/>
      <c r="K105" s="4"/>
      <c r="L105" s="1"/>
      <c r="M105" s="1"/>
    </row>
    <row r="106" spans="5:14" ht="19.5" hidden="1" thickBot="1">
      <c r="G106" s="5">
        <v>9</v>
      </c>
      <c r="H106" s="4" t="str">
        <f t="shared" si="12"/>
        <v/>
      </c>
      <c r="I106" s="3"/>
      <c r="J106" s="3"/>
      <c r="K106" s="4"/>
      <c r="L106" s="1"/>
      <c r="M106" s="1"/>
    </row>
    <row r="107" spans="5:14" ht="19.5" hidden="1" thickBot="1">
      <c r="G107" s="5">
        <v>10</v>
      </c>
      <c r="H107" s="1"/>
      <c r="I107" s="3"/>
      <c r="J107" s="3"/>
      <c r="K107" s="4"/>
      <c r="L107" s="1"/>
      <c r="M107" s="1"/>
    </row>
    <row r="108" spans="5:14" ht="19.5" hidden="1" thickBot="1">
      <c r="G108" s="5">
        <v>11</v>
      </c>
      <c r="H108" s="1"/>
      <c r="I108" s="3"/>
      <c r="J108" s="3"/>
      <c r="K108" s="4"/>
      <c r="L108" s="1"/>
      <c r="M108" s="1"/>
    </row>
    <row r="109" spans="5:14" ht="19.5" hidden="1" thickBot="1">
      <c r="G109" s="109" t="s">
        <v>108</v>
      </c>
      <c r="H109" s="110"/>
      <c r="I109" s="111"/>
      <c r="J109" s="65"/>
      <c r="K109" s="6"/>
      <c r="L109" s="1"/>
      <c r="M109" s="1"/>
    </row>
    <row r="110" spans="5:14" ht="19.5" hidden="1" thickBot="1">
      <c r="G110" s="5">
        <v>1</v>
      </c>
      <c r="H110" s="4" t="str">
        <f t="shared" ref="H110" si="13">CONCATENATE(B110,C110,D110,E110,F110)</f>
        <v/>
      </c>
      <c r="I110" s="3"/>
      <c r="J110" s="3"/>
      <c r="K110" s="4"/>
      <c r="L110" s="1"/>
      <c r="M110" s="1"/>
    </row>
    <row r="111" spans="5:14" ht="19.5" hidden="1" thickBot="1">
      <c r="G111" s="5">
        <v>2</v>
      </c>
      <c r="H111" s="4"/>
      <c r="I111" s="3"/>
      <c r="J111" s="3"/>
      <c r="K111" s="4"/>
      <c r="L111" s="1"/>
      <c r="M111" s="1"/>
    </row>
    <row r="112" spans="5:14" ht="19.5" hidden="1" thickBot="1">
      <c r="G112" s="5">
        <v>3</v>
      </c>
      <c r="H112" s="1"/>
      <c r="I112" s="3"/>
      <c r="J112" s="3"/>
      <c r="K112" s="4"/>
      <c r="L112" s="1"/>
      <c r="M112" s="1"/>
    </row>
    <row r="113" spans="7:14" ht="19.5" hidden="1" thickBot="1">
      <c r="G113" s="5">
        <v>4</v>
      </c>
      <c r="H113" s="1"/>
      <c r="I113" s="3"/>
      <c r="J113" s="3"/>
      <c r="K113" s="4"/>
      <c r="L113" s="1"/>
      <c r="M113" s="1"/>
    </row>
    <row r="114" spans="7:14" ht="19.5" thickBot="1">
      <c r="G114" s="112" t="s">
        <v>109</v>
      </c>
      <c r="H114" s="113"/>
      <c r="I114" s="114"/>
      <c r="J114" s="6">
        <f>K114</f>
        <v>42</v>
      </c>
      <c r="K114" s="55">
        <f>SUM(K5,K23,K42,K60,K78,K96)</f>
        <v>42</v>
      </c>
      <c r="L114" s="1"/>
      <c r="M114" s="55">
        <f>SUM(M5,M23,M42,M60,M78,M96)</f>
        <v>42</v>
      </c>
      <c r="N114" t="s">
        <v>112</v>
      </c>
    </row>
  </sheetData>
  <sortState ref="H27:M32">
    <sortCondition ref="H27:H32"/>
  </sortState>
  <mergeCells count="27">
    <mergeCell ref="G2:J2"/>
    <mergeCell ref="G55:I55"/>
    <mergeCell ref="L3:L4"/>
    <mergeCell ref="M3:M4"/>
    <mergeCell ref="G5:I5"/>
    <mergeCell ref="G6:I6"/>
    <mergeCell ref="G18:I18"/>
    <mergeCell ref="K3:K4"/>
    <mergeCell ref="G23:I23"/>
    <mergeCell ref="G24:I24"/>
    <mergeCell ref="G37:I37"/>
    <mergeCell ref="G42:I42"/>
    <mergeCell ref="G43:I43"/>
    <mergeCell ref="G3:G4"/>
    <mergeCell ref="H3:H4"/>
    <mergeCell ref="I3:I4"/>
    <mergeCell ref="J3:J4"/>
    <mergeCell ref="G96:I96"/>
    <mergeCell ref="G97:I97"/>
    <mergeCell ref="G109:I109"/>
    <mergeCell ref="G114:I114"/>
    <mergeCell ref="G60:I60"/>
    <mergeCell ref="G61:I61"/>
    <mergeCell ref="G73:I73"/>
    <mergeCell ref="G78:I78"/>
    <mergeCell ref="G79:I79"/>
    <mergeCell ref="G91:I91"/>
  </mergeCells>
  <pageMargins left="0.22916666666666699" right="0.33333333333333298" top="0.27083333333333298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Khung</vt:lpstr>
      <vt:lpstr>CDLT_1nam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2018-07-12T02:54:57Z</cp:lastPrinted>
  <dcterms:created xsi:type="dcterms:W3CDTF">2015-06-12T14:00:58Z</dcterms:created>
  <dcterms:modified xsi:type="dcterms:W3CDTF">2018-07-12T02:55:01Z</dcterms:modified>
</cp:coreProperties>
</file>